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20" sheetId="1" r:id="rId1"/>
  </sheets>
  <externalReferences>
    <externalReference r:id="rId2"/>
  </externalReferences>
  <definedNames>
    <definedName name="Z_6E36EA37_049E_4FAE_B719_2847CD16F858_.wvu.Cols" localSheetId="0" hidden="1">'Кузнецкая 20'!#REF!,'Кузнецкая 20'!#REF!</definedName>
    <definedName name="Z_6E36EA37_049E_4FAE_B719_2847CD16F858_.wvu.Rows" localSheetId="0" hidden="1">'Кузнецкая 20'!$42:$45</definedName>
    <definedName name="Z_73C0D023_21BD_4441_8EFA_957546C15799_.wvu.Cols" localSheetId="0" hidden="1">'Кузнецкая 20'!#REF!,'Кузнецкая 20'!#REF!</definedName>
    <definedName name="Z_73C0D023_21BD_4441_8EFA_957546C15799_.wvu.Rows" localSheetId="0" hidden="1">'Кузнецкая 20'!$42:$45</definedName>
    <definedName name="_xlnm.Print_Area" localSheetId="0">'Кузнецкая 20'!$A$1:$K$60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<sst xmlns="http://schemas.openxmlformats.org/spreadsheetml/2006/main" count="62" uniqueCount="53">
  <si>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</si>
  <si>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</si>
  <si>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</si>
  <si>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</si>
  <si>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</si>
  <si>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</si>
  <si>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</si>
  <si>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</si>
  <si>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</si>
  <si>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</si>
  <si>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</si>
  <si>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</si>
  <si>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</si>
  <si>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</si>
  <si>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</si>
  <si>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</si>
  <si>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</si>
  <si>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</si>
  <si>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</si>
  <si>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</si>
  <si>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</si>
  <si>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</si>
  <si>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</si>
  <si>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</si>
  <si>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</si>
  <si>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</si>
  <si>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</si>
  <si>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</si>
  <si>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</si>
  <si>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</si>
  <si>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</si>
  <si>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</si>
  <si>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</si>
  <si>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</si>
  <si>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</si>
  <si>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</si>
  <si>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</si>
  <si>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</si>
  <si>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20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</si>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</sst>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6">
          <cell r="W266">
            <v>49503.927767720641</v>
          </cell>
          <cell r="X266">
            <v>9912.7693013157223</v>
          </cell>
          <cell r="Y266">
            <v>10185.9974</v>
          </cell>
          <cell r="AA266">
            <v>0</v>
          </cell>
          <cell r="AI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4585.4507999999996</v>
          </cell>
          <cell r="AP266">
            <v>0</v>
          </cell>
          <cell r="AQ266">
            <v>0</v>
          </cell>
          <cell r="AX266">
            <v>143745.49166949739</v>
          </cell>
          <cell r="BB266">
            <v>5249.4485000000004</v>
          </cell>
          <cell r="BC266">
            <v>0</v>
          </cell>
          <cell r="BD266">
            <v>0</v>
          </cell>
          <cell r="BN266">
            <v>0</v>
          </cell>
          <cell r="BO266">
            <v>3570</v>
          </cell>
          <cell r="BP266">
            <v>0</v>
          </cell>
          <cell r="BQ266">
            <v>0</v>
          </cell>
          <cell r="CN266">
            <v>19738.493622721551</v>
          </cell>
          <cell r="CO266">
            <v>4059.291373009577</v>
          </cell>
          <cell r="CP266">
            <v>2137.3974000000003</v>
          </cell>
          <cell r="DE266">
            <v>18117.805664788597</v>
          </cell>
          <cell r="DS266">
            <v>62000.59878909307</v>
          </cell>
          <cell r="DT266">
            <v>13274.577422977985</v>
          </cell>
          <cell r="DU266">
            <v>23429.202900000004</v>
          </cell>
          <cell r="DW266">
            <v>0</v>
          </cell>
          <cell r="DX266">
            <v>0</v>
          </cell>
          <cell r="EC266">
            <v>0</v>
          </cell>
          <cell r="EL266">
            <v>59301.861432369151</v>
          </cell>
          <cell r="EU266">
            <v>176307.89061159006</v>
          </cell>
          <cell r="EV266">
            <v>39585.769227061748</v>
          </cell>
          <cell r="EW266">
            <v>963.57360000000006</v>
          </cell>
          <cell r="FH266">
            <v>139064.26506256213</v>
          </cell>
          <cell r="FM266">
            <v>91051.741256065594</v>
          </cell>
          <cell r="FN266">
            <v>27402.560366296286</v>
          </cell>
          <cell r="FO266">
            <v>6.8625065183376683E-13</v>
          </cell>
          <cell r="FU266">
            <v>72121.549315524055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140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3147852.7300000004</v>
      </c>
      <c r="F9" s="17">
        <f t="shared" ref="F9:G9" si="0">SUM(F10:F14)</f>
        <v>3195268.2799999993</v>
      </c>
      <c r="G9" s="17">
        <f t="shared" si="0"/>
        <v>773981.92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1198211.33</v>
      </c>
      <c r="F10" s="18">
        <v>1247129.8999999999</v>
      </c>
      <c r="G10" s="19">
        <v>334437.46000000002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742589.04</v>
      </c>
      <c r="F11" s="18">
        <v>757575.57</v>
      </c>
      <c r="G11" s="19">
        <v>187202.38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195082.73</v>
      </c>
      <c r="F12" s="18">
        <v>179032.38</v>
      </c>
      <c r="G12" s="19">
        <v>45136.35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220695.67999999999</v>
      </c>
      <c r="F13" s="18">
        <v>202296.82</v>
      </c>
      <c r="G13" s="19">
        <v>46096.1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791273.95</v>
      </c>
      <c r="F14" s="18">
        <v>809233.61</v>
      </c>
      <c r="G14" s="19">
        <v>161109.63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1800863.04</v>
      </c>
      <c r="F15" s="17">
        <f t="shared" ref="F15:G15" si="1">SUM(F16:F19)</f>
        <v>1825791.98</v>
      </c>
      <c r="G15" s="17">
        <f t="shared" si="1"/>
        <v>324625.46000000002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1620122.19</v>
      </c>
      <c r="F16" s="18">
        <v>1669852.57</v>
      </c>
      <c r="G16" s="19">
        <v>299824.02</v>
      </c>
    </row>
    <row r="17" spans="1:13" ht="15.75" x14ac:dyDescent="0.25">
      <c r="A17" s="66" t="s">
        <v>46</v>
      </c>
      <c r="B17" s="66"/>
      <c r="C17" s="66"/>
      <c r="D17" s="66"/>
      <c r="E17" s="18">
        <v>5687.57</v>
      </c>
      <c r="F17" s="18">
        <v>4945.1499999999996</v>
      </c>
      <c r="G17" s="19">
        <v>742.42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175053.28</v>
      </c>
      <c r="F19" s="18">
        <v>150994.26</v>
      </c>
      <c r="G19" s="19">
        <v>24059.02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324663.28739999956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217933.63693853375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год'!W266</f>
        <v>49503.927767720641</v>
      </c>
      <c r="M27" s="34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год'!X266</f>
        <v>9912.7693013157223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год'!Y266</f>
        <v>10185.9974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год'!AA266+'[1]свод за год'!AI266+'[1]свод за год'!AL266+'[1]свод за год'!AO266+'[1]свод за год'!AP266+'[1]свод за год'!AQ266</f>
        <v>4585.4507999999996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год'!AX266</f>
        <v>143745.49166949739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SUM(F34:F38)+221176.07</f>
        <v>423235.29860495991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год'!CN266+'[1]свод за год'!DS266</f>
        <v>81739.092411814621</v>
      </c>
      <c r="M34" s="34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год'!CO266+'[1]свод за год'!DT266</f>
        <v>17333.868795987561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год'!CP266+'[1]свод за год'!DU266</f>
        <v>25566.600300000006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год'!AK266+'[1]свод за год'!AM266+'[1]свод за год'!AN266+'[1]свод за год'!BD266+'[1]свод за год'!EC266+'[1]свод за год'!DW266+'[1]свод за год'!DX266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год'!DE266+'[1]свод за год'!EL266</f>
        <v>77419.66709715774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SUM(F40:F48)+143913.1</f>
        <v>699229.89793909981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год'!EU266+'[1]свод за год'!FM266</f>
        <v>267359.63186765567</v>
      </c>
      <c r="M40" s="34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год'!EV266+'[1]свод за год'!FN266</f>
        <v>66988.329593358038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год'!EW266+'[1]свод за год'!FO266</f>
        <v>963.57360000000074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год'!BB266+'[1]свод за год'!BC266+'[1]свод за год'!BN266+'[1]свод за год'!BO266+'[1]свод за год'!BP266+'[1]свод за год'!BQ266</f>
        <v>8819.4485000000004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год'!FH266+'[1]свод за год'!FU266</f>
        <v>211185.81437808619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3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1340398.8334825933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227704.31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129615.9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98088.41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1568103.1434825934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1620122.19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1669852.57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376682.33391740615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20</vt:lpstr>
      <vt:lpstr>'Кузнецкая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2018-04-10T13:21:27Z</cp:lastPrinted>
  <dcterms:created xsi:type="dcterms:W3CDTF">2013-05-24T09:13:10Z</dcterms:created>
  <dcterms:modified xsi:type="dcterms:W3CDTF">2018-04-10T13:21:32Z</dcterms:modified>
</cp:coreProperties>
</file>